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78 OP Servisiranje in dobava rezervnih delov za mulčerje, viličarje in merilce slanosti\Razpisna dokumentacija\Objava\"/>
    </mc:Choice>
  </mc:AlternateContent>
  <xr:revisionPtr revIDLastSave="0" documentId="13_ncr:1_{A2BB2118-9493-4434-A4FB-FBC70FC01C5C}" xr6:coauthVersionLast="47" xr6:coauthVersionMax="47" xr10:uidLastSave="{00000000-0000-0000-0000-000000000000}"/>
  <workbookProtection workbookAlgorithmName="SHA-512" workbookHashValue="FN3Qp/Bm44d7gHjI4ctMYBt1vzbxuKb+NUrufGwApbM9Y9GltFo6FZd0PFKMiO9u8QOpfW3opSMPSOHrflCUGQ==" workbookSaltValue="eLbM2I3bd0kUXFf/gpEkhg==" workbookSpinCount="100000" lockStructure="1"/>
  <bookViews>
    <workbookView xWindow="-26460" yWindow="1035" windowWidth="17445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20" i="1"/>
  <c r="F11" i="1" l="1"/>
  <c r="F14" i="1" s="1"/>
  <c r="F24" i="1" l="1"/>
  <c r="F25" i="1" s="1"/>
  <c r="F26" i="1" s="1"/>
</calcChain>
</file>

<file path=xl/sharedStrings.xml><?xml version="1.0" encoding="utf-8"?>
<sst xmlns="http://schemas.openxmlformats.org/spreadsheetml/2006/main" count="40" uniqueCount="33">
  <si>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</si>
  <si>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</si>
  <si>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</si>
  <si>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</si>
  <si>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</si>
  <si>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</si>
  <si>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</si>
  <si>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</si>
  <si>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</si>
  <si>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</si>
  <si>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</si>
  <si>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</si>
  <si>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</si>
  <si>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* Vrednost postavke je določena in je ponudnik ne sme spreminjati ter jo mora upoštevati v ponudbenem predračunu Skupaj A+B brez DDV.</t>
  </si>
  <si>
    <t xml:space="preserve">DDV 22% </t>
  </si>
  <si>
    <t>ura</t>
  </si>
  <si>
    <t xml:space="preserve"> /</t>
  </si>
  <si>
    <t>X</t>
  </si>
  <si>
    <t>V ponudbeni ceni storitve so zajeti vsi stroški v zvezi s predmetnim javnim naročilom tudi potni stroški in kilometrina.</t>
  </si>
  <si>
    <t>Ponudnik mora ponuditi celotno količino blaga po predračunu! Razpisane količine so na enoto mere in so okvirne. Naročnik si pridržuje pravico, da spremeni količino postavke iz predračuna v odvisnosti od potreb naročnika.</t>
  </si>
  <si>
    <t>A: Vzdrževanje in servisiranje</t>
  </si>
  <si>
    <t>B: Rezervni deli</t>
  </si>
  <si>
    <t xml:space="preserve">Skupaj A + B brez DDV </t>
  </si>
  <si>
    <t>SKUPAJ A:</t>
  </si>
  <si>
    <t>SKUPAJ B:</t>
  </si>
  <si>
    <t>Ponudnik mora ponuditi vse razpisane rezervne dele. Vse vrednosti morajo biti izražene v evrih. Cena ne sme vsebovati DDV! Cene in vrednosti se morajo zaokrožiti na dve (2) decimalni mesti.</t>
  </si>
  <si>
    <t xml:space="preserve">Skupaj A + B z DDV </t>
  </si>
  <si>
    <t xml:space="preserve">Sklop 3: Servisiranje in dobava rezervnih delov za merilce slanosti proizvajalca Avera d.o.o. </t>
  </si>
  <si>
    <t>Letni pregled in preizkušanje RDA metra - merilca slanosti Avera</t>
  </si>
  <si>
    <t>Servisna ura v delavnici ponudnika ali na lokacijah naročnika,  telefonska pomoč naročniku pri odpravah napak (pri telefonski pomoči se vsaka začetna ura prizna 1 uro)</t>
  </si>
  <si>
    <t>Tekočina tehnični aceton</t>
  </si>
  <si>
    <t>kos</t>
  </si>
  <si>
    <t>Potrošni material po ceniku - vgradnja na servisu izvajalca ali dobava na skladišče posamezne ACB*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</si>
</sst>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vertical="center"/>
    </xf>
    <xf numFmtId="0" fontId="10" fillId="2" borderId="9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3" borderId="7" xfId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1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4" fillId="0" borderId="0" xfId="0" applyFont="1" applyFill="1" applyBorder="1" applyProtection="1"/>
    <xf numFmtId="0" fontId="13" fillId="0" borderId="11" xfId="0" applyFont="1" applyBorder="1" applyAlignment="1">
      <alignment horizontal="justify" vertical="center" wrapText="1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justify" vertical="center" wrapText="1"/>
    </xf>
    <xf numFmtId="3" fontId="11" fillId="3" borderId="2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wrapText="1"/>
    </xf>
    <xf numFmtId="0" fontId="15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7" style="7" customWidth="1"/>
    <col min="3" max="3" width="9.5703125" style="6" customWidth="1"/>
    <col min="4" max="4" width="9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50"/>
      <c r="B2" s="50"/>
      <c r="C2" s="50"/>
      <c r="D2" s="50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50"/>
      <c r="B4" s="50"/>
      <c r="C4" s="7"/>
      <c r="D4" s="7"/>
      <c r="E4" s="11"/>
      <c r="F4" s="7"/>
    </row>
    <row r="5" spans="1:6" ht="15.75" x14ac:dyDescent="0.25">
      <c r="A5" s="43"/>
      <c r="B5" s="43"/>
      <c r="C5" s="7"/>
      <c r="D5" s="7"/>
      <c r="E5" s="11"/>
      <c r="F5" s="7"/>
    </row>
    <row r="6" spans="1:6" ht="15.75" x14ac:dyDescent="0.25">
      <c r="A6" s="43"/>
      <c r="B6" s="43"/>
      <c r="C6" s="7"/>
      <c r="D6" s="7"/>
      <c r="E6" s="11"/>
      <c r="F6" s="7"/>
    </row>
    <row r="7" spans="1:6" ht="19.5" customHeight="1" x14ac:dyDescent="0.25">
      <c r="A7" s="49" t="s">
        <v>27</v>
      </c>
      <c r="B7" s="49"/>
      <c r="C7" s="49"/>
      <c r="D7" s="49"/>
      <c r="E7" s="49"/>
      <c r="F7" s="49"/>
    </row>
    <row r="8" spans="1:6" x14ac:dyDescent="0.25">
      <c r="A8" s="1"/>
      <c r="C8" s="7"/>
      <c r="D8" s="7"/>
      <c r="E8" s="11"/>
      <c r="F8" s="7"/>
    </row>
    <row r="9" spans="1:6" ht="15.75" x14ac:dyDescent="0.25">
      <c r="A9" s="13" t="s">
        <v>20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31.5" customHeight="1" x14ac:dyDescent="0.25">
      <c r="A11" s="26" t="s">
        <v>10</v>
      </c>
      <c r="B11" s="46" t="s">
        <v>28</v>
      </c>
      <c r="C11" s="19" t="s">
        <v>31</v>
      </c>
      <c r="D11" s="45">
        <v>100</v>
      </c>
      <c r="E11" s="20"/>
      <c r="F11" s="21">
        <f>D11*ROUND(E11,2)</f>
        <v>0</v>
      </c>
    </row>
    <row r="12" spans="1:6" ht="74.25" customHeight="1" x14ac:dyDescent="0.25">
      <c r="A12" s="26" t="s">
        <v>11</v>
      </c>
      <c r="B12" s="44" t="s">
        <v>29</v>
      </c>
      <c r="C12" s="19" t="s">
        <v>15</v>
      </c>
      <c r="D12" s="45">
        <v>250</v>
      </c>
      <c r="E12" s="20"/>
      <c r="F12" s="21">
        <f>D12*ROUND(E12,2)</f>
        <v>0</v>
      </c>
    </row>
    <row r="13" spans="1:6" ht="18.75" customHeight="1" thickBot="1" x14ac:dyDescent="0.3">
      <c r="A13" s="26" t="s">
        <v>12</v>
      </c>
      <c r="B13" s="44" t="s">
        <v>30</v>
      </c>
      <c r="C13" s="19" t="s">
        <v>15</v>
      </c>
      <c r="D13" s="45">
        <v>3000</v>
      </c>
      <c r="E13" s="20"/>
      <c r="F13" s="21">
        <f>D13*ROUND(E13,2)</f>
        <v>0</v>
      </c>
    </row>
    <row r="14" spans="1:6" ht="22.5" customHeight="1" thickBot="1" x14ac:dyDescent="0.3">
      <c r="A14" s="22"/>
      <c r="B14" s="22"/>
      <c r="C14" s="14"/>
      <c r="D14" s="14"/>
      <c r="E14" s="23" t="s">
        <v>23</v>
      </c>
      <c r="F14" s="24">
        <f>SUM(F11:F13)</f>
        <v>0</v>
      </c>
    </row>
    <row r="15" spans="1:6" x14ac:dyDescent="0.25">
      <c r="A15" s="22"/>
      <c r="B15" s="22"/>
      <c r="C15" s="14"/>
      <c r="D15" s="14"/>
      <c r="E15" s="14"/>
      <c r="F15" s="25"/>
    </row>
    <row r="16" spans="1:6" x14ac:dyDescent="0.25">
      <c r="A16" s="22"/>
      <c r="B16" s="22"/>
      <c r="C16" s="14"/>
      <c r="D16" s="14"/>
      <c r="E16" s="14"/>
      <c r="F16" s="25"/>
    </row>
    <row r="17" spans="1:7" ht="20.25" customHeight="1" x14ac:dyDescent="0.25">
      <c r="A17" s="38" t="s">
        <v>21</v>
      </c>
      <c r="B17" s="13"/>
      <c r="C17" s="14"/>
      <c r="D17" s="14"/>
      <c r="E17" s="14"/>
      <c r="F17" s="14"/>
    </row>
    <row r="18" spans="1:7" s="18" customFormat="1" ht="20.25" customHeight="1" x14ac:dyDescent="0.25">
      <c r="A18" s="15"/>
      <c r="B18" s="16" t="s">
        <v>4</v>
      </c>
      <c r="C18" s="17" t="s">
        <v>1</v>
      </c>
      <c r="D18" s="17" t="s">
        <v>0</v>
      </c>
      <c r="E18" s="17" t="s">
        <v>2</v>
      </c>
      <c r="F18" s="17" t="s">
        <v>3</v>
      </c>
    </row>
    <row r="19" spans="1:7" ht="48.75" customHeight="1" thickBot="1" x14ac:dyDescent="0.3">
      <c r="A19" s="40" t="s">
        <v>10</v>
      </c>
      <c r="B19" s="39" t="s">
        <v>32</v>
      </c>
      <c r="C19" s="36" t="s">
        <v>17</v>
      </c>
      <c r="D19" s="36">
        <v>1</v>
      </c>
      <c r="E19" s="41" t="s">
        <v>16</v>
      </c>
      <c r="F19" s="42">
        <v>15000</v>
      </c>
      <c r="G19" s="27"/>
    </row>
    <row r="20" spans="1:7" ht="20.25" customHeight="1" thickBot="1" x14ac:dyDescent="0.3">
      <c r="A20" s="28"/>
      <c r="B20" s="29"/>
      <c r="C20" s="30"/>
      <c r="D20" s="31"/>
      <c r="E20" s="23" t="s">
        <v>24</v>
      </c>
      <c r="F20" s="24">
        <f>SUM(F19:F19)</f>
        <v>15000</v>
      </c>
      <c r="G20" s="27"/>
    </row>
    <row r="21" spans="1:7" x14ac:dyDescent="0.25">
      <c r="A21" s="53" t="s">
        <v>13</v>
      </c>
      <c r="B21" s="53"/>
      <c r="C21" s="53"/>
      <c r="D21" s="53"/>
      <c r="E21" s="54"/>
      <c r="F21" s="54"/>
      <c r="G21" s="53"/>
    </row>
    <row r="22" spans="1:7" x14ac:dyDescent="0.25">
      <c r="A22" s="35"/>
      <c r="B22" s="35"/>
      <c r="C22" s="35"/>
      <c r="D22" s="35"/>
      <c r="E22" s="35"/>
      <c r="F22" s="35"/>
      <c r="G22" s="35"/>
    </row>
    <row r="23" spans="1:7" ht="15.75" thickBot="1" x14ac:dyDescent="0.3">
      <c r="A23" s="35"/>
      <c r="B23" s="35"/>
      <c r="C23" s="35"/>
      <c r="D23" s="35"/>
      <c r="E23" s="35"/>
      <c r="F23" s="35"/>
      <c r="G23" s="35"/>
    </row>
    <row r="24" spans="1:7" ht="20.25" customHeight="1" thickBot="1" x14ac:dyDescent="0.3">
      <c r="A24" s="22"/>
      <c r="B24" s="22"/>
      <c r="C24" s="14"/>
      <c r="D24" s="51" t="s">
        <v>22</v>
      </c>
      <c r="E24" s="52"/>
      <c r="F24" s="34">
        <f>+F14+F20</f>
        <v>15000</v>
      </c>
    </row>
    <row r="25" spans="1:7" ht="20.25" customHeight="1" thickBot="1" x14ac:dyDescent="0.3">
      <c r="A25" s="14"/>
      <c r="B25" s="14"/>
      <c r="C25" s="7"/>
      <c r="D25" s="51" t="s">
        <v>14</v>
      </c>
      <c r="E25" s="52"/>
      <c r="F25" s="34">
        <f>+F24*0.22</f>
        <v>3300</v>
      </c>
    </row>
    <row r="26" spans="1:7" ht="20.25" customHeight="1" thickBot="1" x14ac:dyDescent="0.3">
      <c r="A26" s="14"/>
      <c r="B26" s="14"/>
      <c r="C26" s="7"/>
      <c r="D26" s="51" t="s">
        <v>26</v>
      </c>
      <c r="E26" s="52"/>
      <c r="F26" s="34">
        <f>+F24+F25</f>
        <v>18300</v>
      </c>
    </row>
    <row r="27" spans="1:7" x14ac:dyDescent="0.25">
      <c r="A27" s="14"/>
      <c r="B27" s="14"/>
      <c r="C27" s="7"/>
      <c r="D27" s="7"/>
      <c r="E27" s="7"/>
      <c r="F27" s="7"/>
    </row>
    <row r="28" spans="1:7" x14ac:dyDescent="0.25">
      <c r="A28" s="22"/>
      <c r="B28" s="12"/>
      <c r="C28" s="32"/>
      <c r="D28" s="14"/>
      <c r="E28" s="14"/>
      <c r="F28" s="14"/>
    </row>
    <row r="29" spans="1:7" ht="20.25" customHeight="1" x14ac:dyDescent="0.25">
      <c r="B29" s="33"/>
      <c r="G29" s="6"/>
    </row>
    <row r="30" spans="1:7" ht="39.75" customHeight="1" x14ac:dyDescent="0.25">
      <c r="A30" s="47" t="s">
        <v>25</v>
      </c>
      <c r="B30" s="47"/>
      <c r="C30" s="47"/>
      <c r="D30" s="47"/>
      <c r="E30" s="47"/>
      <c r="F30" s="47"/>
      <c r="G30" s="6"/>
    </row>
    <row r="31" spans="1:7" ht="39.75" customHeight="1" x14ac:dyDescent="0.25">
      <c r="A31" s="47" t="s">
        <v>18</v>
      </c>
      <c r="B31" s="47"/>
      <c r="C31" s="47"/>
      <c r="D31" s="47"/>
      <c r="E31" s="47"/>
      <c r="F31" s="47"/>
    </row>
    <row r="32" spans="1:7" ht="44.25" customHeight="1" x14ac:dyDescent="0.25">
      <c r="A32" s="48" t="s">
        <v>19</v>
      </c>
      <c r="B32" s="48"/>
      <c r="C32" s="48"/>
      <c r="D32" s="48"/>
      <c r="E32" s="48"/>
      <c r="F32" s="48"/>
    </row>
    <row r="33" spans="1:6" ht="18" customHeight="1" x14ac:dyDescent="0.25">
      <c r="A33" s="37"/>
      <c r="B33" s="37"/>
      <c r="C33" s="37"/>
      <c r="D33" s="37"/>
      <c r="E33" s="37"/>
      <c r="F33" s="37"/>
    </row>
    <row r="34" spans="1:6" x14ac:dyDescent="0.25"/>
    <row r="35" spans="1:6" x14ac:dyDescent="0.25">
      <c r="B35" s="7" t="s">
        <v>5</v>
      </c>
      <c r="C35" s="7"/>
      <c r="D35" s="7"/>
      <c r="E35" s="7" t="s">
        <v>6</v>
      </c>
      <c r="F35" s="7"/>
    </row>
    <row r="36" spans="1:6" x14ac:dyDescent="0.25"/>
    <row r="37" spans="1:6" x14ac:dyDescent="0.25"/>
    <row r="38" spans="1:6" x14ac:dyDescent="0.25"/>
    <row r="39" spans="1:6" x14ac:dyDescent="0.25"/>
    <row r="40" spans="1:6" x14ac:dyDescent="0.25"/>
    <row r="41" spans="1:6" x14ac:dyDescent="0.25"/>
    <row r="42" spans="1:6" x14ac:dyDescent="0.25"/>
  </sheetData>
  <sheetProtection algorithmName="SHA-512" hashValue="YW/FuI1dzDesO9StNr5pKXsWLjbMqitL4txZPO20Y4/PkvzSWHRE1hj+UUlH227JB7kkvSATWve8MwJcN4NXIg==" saltValue="qkDdos2BY+ZFjnyeD6Bq4Q==" spinCount="100000" sheet="1" objects="1" scenarios="1" selectLockedCells="1"/>
  <mergeCells count="10">
    <mergeCell ref="A31:F31"/>
    <mergeCell ref="A32:F32"/>
    <mergeCell ref="A30:F30"/>
    <mergeCell ref="A7:F7"/>
    <mergeCell ref="A2:D2"/>
    <mergeCell ref="A4:B4"/>
    <mergeCell ref="D25:E25"/>
    <mergeCell ref="D26:E26"/>
    <mergeCell ref="D24:E24"/>
    <mergeCell ref="A21:G21"/>
  </mergeCells>
  <phoneticPr fontId="2" type="noConversion"/>
  <conditionalFormatting sqref="F14 F24:F26">
    <cfRule type="expression" dxfId="3" priority="7" stopIfTrue="1">
      <formula>OR($F$11:$F$13=0)</formula>
    </cfRule>
  </conditionalFormatting>
  <conditionalFormatting sqref="F24:F26">
    <cfRule type="expression" dxfId="2" priority="5">
      <formula>OR($F$20=0)</formula>
    </cfRule>
    <cfRule type="expression" dxfId="1" priority="1">
      <formula>OR($E$12=0)</formula>
    </cfRule>
  </conditionalFormatting>
  <conditionalFormatting sqref="F24:F26">
    <cfRule type="expression" dxfId="0" priority="2" stopIfTrue="1">
      <formula>OR($F$14=0)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1:E13" xr:uid="{BA1987E8-6F0F-49E1-8771-395CAB8E81DB}">
      <formula1>0.01</formula1>
    </dataValidation>
  </dataValidations>
  <printOptions horizontalCentered="1"/>
  <pageMargins left="0.70866141732283472" right="0.70866141732283472" top="0.59055118110236227" bottom="0.59055118110236227" header="0.31496062992125984" footer="0.31496062992125984"/>
  <pageSetup paperSize="9" scale="85" orientation="portrait" r:id="rId1"/>
  <headerFooter>
    <oddHeader>&amp;C&amp;"-,Ležeče"&amp;9Servisiranje in dobava rezervnih delov za mulčerje, viličarje in merilce slanosti</oddHeader>
    <oddFooter>&amp;L&amp;"-,Ležeče"&amp;9Int. ev. št. naročila: 000278/2024&amp;R&amp;"-,Ležeče"&amp;9&amp;P/&amp;N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639854af-1fbc-4523-a5f3-3615f7ec1e05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03071e3-d698-413a-9167-7b7e60856aa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2024-12-04T13:10:23Z</cp:lastPrinted>
  <dcterms:created xsi:type="dcterms:W3CDTF">2016-05-31T07:54:16Z</dcterms:created>
  <dcterms:modified xsi:type="dcterms:W3CDTF">2024-12-04T13:11:27Z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